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5892" yWindow="336" windowWidth="19440" windowHeight="13488"/>
  </bookViews>
  <sheets>
    <sheet name="Таблица" sheetId="5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Таблица!$A$1:$D$30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7" i="5" l="1"/>
  <c r="L4" i="5" s="1"/>
  <c r="C27" i="5"/>
  <c r="C28" i="5" l="1"/>
  <c r="K4" i="5"/>
  <c r="J4" i="5" l="1"/>
</calcChain>
</file>

<file path=xl/sharedStrings.xml><?xml version="1.0" encoding="utf-8"?>
<sst xmlns="http://schemas.openxmlformats.org/spreadsheetml/2006/main" count="43" uniqueCount="41">
  <si>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</si>
  <si>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</si>
  <si>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</si>
  <si>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</si>
  <si>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</si>
  <si>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</si>
  <si>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</si>
  <si>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</si>
  <si>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</si>
  <si>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</si>
  <si>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Дятьковский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</si>
  <si>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</si>
  <si>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</si>
  <si>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</si>
  <si>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</si>
  <si>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</si>
  <si>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</si>
  <si>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</si>
  <si>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</si>
  <si>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</si>
  <si>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</si>
  <si>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</si>
  <si>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</si>
  <si>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Жуковский муниципальный округ</t>
  </si>
  <si>
    <t>2023 год</t>
  </si>
  <si>
    <t>2024 год</t>
  </si>
  <si>
    <t>Распределение субсидий бюджетам муниципальных районов (муниципальных округов, городских округов) на  реализацию мероприятий по модернизации школьных систем образования  в рамках государственной программы "Развитие образования и науки Брянской области"</t>
  </si>
  <si>
    <t>Заполнить для сведения</t>
  </si>
  <si>
    <t>ГРБС</t>
  </si>
  <si>
    <t>Рз</t>
  </si>
  <si>
    <t>Пр</t>
  </si>
  <si>
    <t>ЦСР</t>
  </si>
  <si>
    <t>ВР</t>
  </si>
  <si>
    <t>816</t>
  </si>
  <si>
    <t>07</t>
  </si>
  <si>
    <t>02</t>
  </si>
  <si>
    <t>2025 год</t>
  </si>
  <si>
    <t>16 2 ZB R7500</t>
  </si>
  <si>
    <t>Врио по руководству департаментом                                                                               В.М. Ширяев</t>
  </si>
  <si>
    <t>Таблица 2.17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</si>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</sst>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#,##0.00_ ;[Red]\-#,##0.00\ "/>
    <numFmt numFmtId="169" formatCode="[$-419]General"/>
    <numFmt numFmtId="170" formatCode="_(&quot;$&quot;* #,##0_);_(&quot;$&quot;* \(#,##0\);_(&quot;$&quot;* &quot;-&quot;_);_(@_)"/>
    <numFmt numFmtId="171" formatCode="_(* #,##0_);_(* \(#,##0\);_(* &quot;-&quot;_);_(@_)"/>
    <numFmt numFmtId="172" formatCode="_(* #,##0.00_);_(* \(#,##0.00\);_(* &quot;-&quot;??_);_(@_)"/>
  </numFmts>
  <fonts count="41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8" fillId="0" borderId="0"/>
    <xf numFmtId="169" fontId="30" fillId="0" borderId="0"/>
    <xf numFmtId="0" fontId="31" fillId="35" borderId="12" applyNumberFormat="0" applyFont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2" fillId="0" borderId="0">
      <alignment vertical="top" wrapText="1"/>
    </xf>
    <xf numFmtId="0" fontId="28" fillId="0" borderId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8" applyNumberFormat="0" applyAlignment="0" applyProtection="0"/>
    <xf numFmtId="0" fontId="19" fillId="8" borderId="9" applyNumberFormat="0" applyAlignment="0" applyProtection="0"/>
    <xf numFmtId="0" fontId="20" fillId="8" borderId="8" applyNumberFormat="0" applyAlignment="0" applyProtection="0"/>
    <xf numFmtId="0" fontId="21" fillId="0" borderId="10" applyNumberFormat="0" applyFill="0" applyAlignment="0" applyProtection="0"/>
    <xf numFmtId="0" fontId="22" fillId="9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26" fillId="34" borderId="0" applyNumberFormat="0" applyBorder="0" applyAlignment="0" applyProtection="0"/>
    <xf numFmtId="0" fontId="33" fillId="0" borderId="0"/>
    <xf numFmtId="49" fontId="34" fillId="0" borderId="3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2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2" fillId="0" borderId="0"/>
    <xf numFmtId="0" fontId="12" fillId="1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0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8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5" fontId="12" fillId="0" borderId="0" applyFont="0" applyFill="0" applyBorder="0" applyAlignment="0" applyProtection="0"/>
    <xf numFmtId="165" fontId="40" fillId="0" borderId="0" applyFont="0" applyFill="0" applyBorder="0" applyProtection="0"/>
    <xf numFmtId="167" fontId="28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8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8" fillId="0" borderId="0" applyFont="0" applyFill="0" applyBorder="0" applyProtection="0"/>
    <xf numFmtId="166" fontId="28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28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8" fillId="0" borderId="0" applyFont="0" applyFill="0" applyBorder="0" applyProtection="0"/>
    <xf numFmtId="164" fontId="28" fillId="0" borderId="0" applyFont="0" applyFill="0" applyBorder="0" applyProtection="0"/>
    <xf numFmtId="166" fontId="28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28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8" fillId="0" borderId="0" applyFont="0" applyFill="0" applyBorder="0" applyProtection="0"/>
    <xf numFmtId="165" fontId="28" fillId="0" borderId="0" applyFont="0" applyFill="0" applyBorder="0" applyProtection="0"/>
    <xf numFmtId="164" fontId="40" fillId="0" borderId="0" applyFont="0" applyFill="0" applyBorder="0" applyProtection="0"/>
    <xf numFmtId="0" fontId="27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8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8" fillId="0" borderId="0" applyFont="0" applyFill="0" applyBorder="0" applyProtection="0"/>
    <xf numFmtId="0" fontId="40" fillId="0" borderId="0">
      <alignment vertical="top" wrapText="1"/>
    </xf>
    <xf numFmtId="0" fontId="28" fillId="0" borderId="0">
      <alignment vertical="top" wrapText="1"/>
    </xf>
    <xf numFmtId="9" fontId="28" fillId="0" borderId="0" applyFont="0" applyFill="0" applyBorder="0" applyProtection="0"/>
    <xf numFmtId="166" fontId="40" fillId="0" borderId="0" applyFont="0" applyFill="0" applyBorder="0" applyProtection="0"/>
    <xf numFmtId="167" fontId="28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28" fillId="0" borderId="0">
      <alignment vertical="top" wrapText="1"/>
    </xf>
    <xf numFmtId="0" fontId="28" fillId="0" borderId="0"/>
    <xf numFmtId="166" fontId="28" fillId="0" borderId="0" applyFont="0" applyFill="0" applyBorder="0" applyProtection="0"/>
    <xf numFmtId="0" fontId="39" fillId="0" borderId="0" applyNumberFormat="0" applyFill="0" applyBorder="0" applyProtection="0"/>
    <xf numFmtId="0" fontId="27" fillId="0" borderId="0">
      <alignment vertical="top" wrapText="1"/>
    </xf>
    <xf numFmtId="9" fontId="28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28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8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28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28" fillId="0" borderId="0" applyFont="0" applyFill="0" applyBorder="0" applyProtection="0"/>
    <xf numFmtId="0" fontId="12" fillId="0" borderId="0"/>
    <xf numFmtId="165" fontId="5" fillId="0" borderId="0" applyFont="0" applyFill="0" applyBorder="0" applyAlignment="0" applyProtection="0"/>
    <xf numFmtId="9" fontId="28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28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27" fillId="0" borderId="0">
      <alignment vertical="top" wrapText="1"/>
    </xf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49" fontId="34" fillId="0" borderId="3" applyNumberFormat="0">
      <alignment horizontal="center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4" fontId="37" fillId="0" borderId="3">
      <alignment horizontal="right" vertical="center" wrapText="1"/>
    </xf>
    <xf numFmtId="49" fontId="34" fillId="0" borderId="3" applyNumberFormat="0">
      <alignment horizontal="center" vertical="center" wrapText="1"/>
    </xf>
    <xf numFmtId="49" fontId="34" fillId="0" borderId="3" applyNumberFormat="0">
      <alignment horizontal="center" vertical="center" wrapText="1"/>
    </xf>
  </cellStyleXfs>
  <cellXfs count="2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168" fontId="4" fillId="0" borderId="2" xfId="1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168" fontId="4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left" vertical="center" wrapText="1"/>
    </xf>
    <xf numFmtId="0" fontId="8" fillId="0" borderId="0" xfId="7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28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27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3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30"/>
  <sheetViews>
    <sheetView tabSelected="1" view="pageBreakPreview" zoomScale="115" zoomScaleNormal="100" zoomScaleSheetLayoutView="115" workbookViewId="0">
      <selection activeCell="A27" sqref="A27"/>
    </sheetView>
  </sheetViews>
  <sheetFormatPr defaultColWidth="9.109375" defaultRowHeight="15" x14ac:dyDescent="0.3"/>
  <cols>
    <col min="1" max="1" width="44.88671875" style="2" customWidth="1"/>
    <col min="2" max="2" width="20.88671875" style="2" customWidth="1"/>
    <col min="3" max="4" width="19.88671875" style="2" customWidth="1"/>
    <col min="5" max="7" width="9.109375" style="2"/>
    <col min="8" max="8" width="17.77734375" style="2" customWidth="1"/>
    <col min="9" max="9" width="9.109375" style="2"/>
    <col min="10" max="10" width="15.33203125" style="2" customWidth="1"/>
    <col min="11" max="16384" width="9.109375" style="2"/>
  </cols>
  <sheetData>
    <row r="1" spans="1:12" ht="15.75" x14ac:dyDescent="0.25">
      <c r="A1" s="1" t="s">
        <v>0</v>
      </c>
      <c r="B1" s="1"/>
      <c r="C1" s="17"/>
      <c r="D1" s="17"/>
    </row>
    <row r="2" spans="1:12" ht="23.25" customHeight="1" x14ac:dyDescent="0.3">
      <c r="A2" s="1" t="s">
        <v>0</v>
      </c>
      <c r="B2" s="1"/>
      <c r="C2" s="1"/>
      <c r="D2" s="3" t="s">
        <v>39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118.5" customHeight="1" x14ac:dyDescent="0.3">
      <c r="A3" s="18" t="s">
        <v>26</v>
      </c>
      <c r="B3" s="18"/>
      <c r="C3" s="18"/>
      <c r="D3" s="18"/>
      <c r="E3" s="10" t="s">
        <v>28</v>
      </c>
      <c r="F3" s="10" t="s">
        <v>29</v>
      </c>
      <c r="G3" s="10" t="s">
        <v>30</v>
      </c>
      <c r="H3" s="10" t="s">
        <v>31</v>
      </c>
      <c r="I3" s="10" t="s">
        <v>32</v>
      </c>
      <c r="J3" s="10">
        <v>2023</v>
      </c>
      <c r="K3" s="10">
        <v>2024</v>
      </c>
      <c r="L3" s="10">
        <v>2025</v>
      </c>
    </row>
    <row r="4" spans="1:12" ht="20.25" customHeight="1" x14ac:dyDescent="0.3">
      <c r="A4" s="1" t="s">
        <v>0</v>
      </c>
      <c r="B4" s="1"/>
      <c r="C4" s="1"/>
      <c r="D4" s="4" t="s">
        <v>1</v>
      </c>
      <c r="E4" s="11" t="s">
        <v>33</v>
      </c>
      <c r="F4" s="11" t="s">
        <v>34</v>
      </c>
      <c r="G4" s="11" t="s">
        <v>35</v>
      </c>
      <c r="H4" s="11" t="s">
        <v>37</v>
      </c>
      <c r="I4" s="12">
        <v>521</v>
      </c>
      <c r="J4" s="13">
        <f>B27</f>
        <v>1321007446.8100002</v>
      </c>
      <c r="K4" s="13">
        <f t="shared" ref="K4" si="0">C27</f>
        <v>0</v>
      </c>
      <c r="L4" s="13">
        <f>D27</f>
        <v>0</v>
      </c>
    </row>
    <row r="5" spans="1:12" ht="48.75" customHeight="1" x14ac:dyDescent="0.3">
      <c r="A5" s="5" t="s">
        <v>2</v>
      </c>
      <c r="B5" s="5" t="s">
        <v>24</v>
      </c>
      <c r="C5" s="5" t="s">
        <v>25</v>
      </c>
      <c r="D5" s="5" t="s">
        <v>36</v>
      </c>
    </row>
    <row r="6" spans="1:12" ht="15" customHeight="1" x14ac:dyDescent="0.3">
      <c r="A6" s="6" t="s">
        <v>3</v>
      </c>
      <c r="B6" s="15">
        <v>102761276.61</v>
      </c>
      <c r="C6" s="9">
        <v>0</v>
      </c>
      <c r="D6" s="7">
        <v>0</v>
      </c>
      <c r="H6" s="16"/>
      <c r="I6" s="16"/>
    </row>
    <row r="7" spans="1:12" ht="15" customHeight="1" x14ac:dyDescent="0.3">
      <c r="A7" s="6" t="s">
        <v>4</v>
      </c>
      <c r="B7" s="15">
        <v>51362147.619999997</v>
      </c>
      <c r="C7" s="9">
        <v>0</v>
      </c>
      <c r="D7" s="7">
        <v>0</v>
      </c>
      <c r="H7" s="16"/>
      <c r="I7" s="16"/>
    </row>
    <row r="8" spans="1:12" ht="15" customHeight="1" x14ac:dyDescent="0.3">
      <c r="A8" s="6" t="s">
        <v>5</v>
      </c>
      <c r="B8" s="15">
        <v>18170531.920000002</v>
      </c>
      <c r="C8" s="9">
        <v>0</v>
      </c>
      <c r="D8" s="7">
        <v>0</v>
      </c>
      <c r="H8" s="16"/>
      <c r="I8" s="16"/>
    </row>
    <row r="9" spans="1:12" ht="15" customHeight="1" x14ac:dyDescent="0.3">
      <c r="A9" s="6" t="s">
        <v>6</v>
      </c>
      <c r="B9" s="15">
        <v>26338835.059999999</v>
      </c>
      <c r="C9" s="9">
        <v>0</v>
      </c>
      <c r="D9" s="7">
        <v>0</v>
      </c>
      <c r="H9" s="16"/>
      <c r="I9" s="16"/>
    </row>
    <row r="10" spans="1:12" ht="15" customHeight="1" x14ac:dyDescent="0.3">
      <c r="A10" s="6" t="s">
        <v>7</v>
      </c>
      <c r="B10" s="15">
        <v>47398579.259999998</v>
      </c>
      <c r="C10" s="9">
        <v>0</v>
      </c>
      <c r="D10" s="7">
        <v>0</v>
      </c>
      <c r="H10" s="16"/>
      <c r="I10" s="16"/>
    </row>
    <row r="11" spans="1:12" ht="15" customHeight="1" x14ac:dyDescent="0.3">
      <c r="A11" s="6" t="s">
        <v>8</v>
      </c>
      <c r="B11" s="15">
        <v>42919860.890000001</v>
      </c>
      <c r="C11" s="9">
        <v>0</v>
      </c>
      <c r="D11" s="7">
        <v>0</v>
      </c>
      <c r="H11" s="16"/>
      <c r="I11" s="16"/>
    </row>
    <row r="12" spans="1:12" ht="15" customHeight="1" x14ac:dyDescent="0.3">
      <c r="A12" s="6" t="s">
        <v>9</v>
      </c>
      <c r="B12" s="15">
        <v>70756276.599999994</v>
      </c>
      <c r="C12" s="9">
        <v>0</v>
      </c>
      <c r="D12" s="7">
        <v>0</v>
      </c>
      <c r="H12" s="16"/>
      <c r="I12" s="16"/>
    </row>
    <row r="13" spans="1:12" ht="15" customHeight="1" x14ac:dyDescent="0.3">
      <c r="A13" s="6" t="s">
        <v>10</v>
      </c>
      <c r="B13" s="15">
        <v>192869425.86000001</v>
      </c>
      <c r="C13" s="9">
        <v>0</v>
      </c>
      <c r="D13" s="7">
        <v>0</v>
      </c>
      <c r="H13" s="16"/>
      <c r="I13" s="16"/>
    </row>
    <row r="14" spans="1:12" ht="15" customHeight="1" x14ac:dyDescent="0.3">
      <c r="A14" s="6" t="s">
        <v>23</v>
      </c>
      <c r="B14" s="15">
        <v>69309943.620000005</v>
      </c>
      <c r="C14" s="9">
        <v>0</v>
      </c>
      <c r="D14" s="7">
        <v>0</v>
      </c>
      <c r="H14" s="16"/>
      <c r="I14" s="16"/>
    </row>
    <row r="15" spans="1:12" ht="15" customHeight="1" x14ac:dyDescent="0.3">
      <c r="A15" s="6" t="s">
        <v>11</v>
      </c>
      <c r="B15" s="15">
        <v>42431507.079999998</v>
      </c>
      <c r="C15" s="9">
        <v>0</v>
      </c>
      <c r="D15" s="7">
        <v>0</v>
      </c>
      <c r="H15" s="16"/>
      <c r="I15" s="16"/>
    </row>
    <row r="16" spans="1:12" ht="15" customHeight="1" x14ac:dyDescent="0.3">
      <c r="A16" s="6" t="s">
        <v>12</v>
      </c>
      <c r="B16" s="15">
        <v>40862505.850000001</v>
      </c>
      <c r="C16" s="9">
        <v>0</v>
      </c>
      <c r="D16" s="7">
        <v>0</v>
      </c>
      <c r="H16" s="16"/>
      <c r="I16" s="16"/>
    </row>
    <row r="17" spans="1:9" ht="15" customHeight="1" x14ac:dyDescent="0.3">
      <c r="A17" s="6" t="s">
        <v>13</v>
      </c>
      <c r="B17" s="15">
        <v>81357678.569999993</v>
      </c>
      <c r="C17" s="9">
        <v>0</v>
      </c>
      <c r="D17" s="7">
        <v>0</v>
      </c>
      <c r="H17" s="16"/>
      <c r="I17" s="16"/>
    </row>
    <row r="18" spans="1:9" ht="15" customHeight="1" x14ac:dyDescent="0.3">
      <c r="A18" s="6" t="s">
        <v>14</v>
      </c>
      <c r="B18" s="15">
        <v>21127872.350000001</v>
      </c>
      <c r="C18" s="9">
        <v>0</v>
      </c>
      <c r="D18" s="7">
        <v>0</v>
      </c>
      <c r="H18" s="16"/>
      <c r="I18" s="16"/>
    </row>
    <row r="19" spans="1:9" ht="15" customHeight="1" x14ac:dyDescent="0.3">
      <c r="A19" s="6" t="s">
        <v>15</v>
      </c>
      <c r="B19" s="15">
        <v>65256483.469999999</v>
      </c>
      <c r="C19" s="9">
        <v>0</v>
      </c>
      <c r="D19" s="7">
        <v>0</v>
      </c>
      <c r="H19" s="16"/>
      <c r="I19" s="16"/>
    </row>
    <row r="20" spans="1:9" ht="15" customHeight="1" x14ac:dyDescent="0.3">
      <c r="A20" s="6" t="s">
        <v>16</v>
      </c>
      <c r="B20" s="15">
        <v>21415851.07</v>
      </c>
      <c r="C20" s="9">
        <v>0</v>
      </c>
      <c r="D20" s="7">
        <v>0</v>
      </c>
      <c r="H20" s="16"/>
      <c r="I20" s="16"/>
    </row>
    <row r="21" spans="1:9" ht="15" customHeight="1" x14ac:dyDescent="0.3">
      <c r="A21" s="6" t="s">
        <v>17</v>
      </c>
      <c r="B21" s="15">
        <v>90552246.049999997</v>
      </c>
      <c r="C21" s="9">
        <v>0</v>
      </c>
      <c r="D21" s="7">
        <v>0</v>
      </c>
      <c r="H21" s="16"/>
      <c r="I21" s="16"/>
    </row>
    <row r="22" spans="1:9" ht="15" customHeight="1" x14ac:dyDescent="0.3">
      <c r="A22" s="6" t="s">
        <v>18</v>
      </c>
      <c r="B22" s="15">
        <v>27589255.32</v>
      </c>
      <c r="C22" s="9">
        <v>0</v>
      </c>
      <c r="D22" s="7">
        <v>0</v>
      </c>
      <c r="H22" s="16"/>
      <c r="I22" s="16"/>
    </row>
    <row r="23" spans="1:9" ht="15" customHeight="1" x14ac:dyDescent="0.3">
      <c r="A23" s="6" t="s">
        <v>19</v>
      </c>
      <c r="B23" s="15">
        <v>112296312.42</v>
      </c>
      <c r="C23" s="9">
        <v>0</v>
      </c>
      <c r="D23" s="7">
        <v>0</v>
      </c>
      <c r="H23" s="16"/>
      <c r="I23" s="16"/>
    </row>
    <row r="24" spans="1:9" ht="15" customHeight="1" x14ac:dyDescent="0.3">
      <c r="A24" s="6" t="s">
        <v>20</v>
      </c>
      <c r="B24" s="15">
        <v>83968367.430000007</v>
      </c>
      <c r="C24" s="9">
        <v>0</v>
      </c>
      <c r="D24" s="7">
        <v>0</v>
      </c>
      <c r="H24" s="16"/>
      <c r="I24" s="16"/>
    </row>
    <row r="25" spans="1:9" ht="15" customHeight="1" x14ac:dyDescent="0.3">
      <c r="A25" s="6" t="s">
        <v>21</v>
      </c>
      <c r="B25" s="15">
        <v>41155851.07</v>
      </c>
      <c r="C25" s="9">
        <v>0</v>
      </c>
      <c r="D25" s="7">
        <v>0</v>
      </c>
      <c r="H25" s="16"/>
      <c r="I25" s="16"/>
    </row>
    <row r="26" spans="1:9" ht="15" customHeight="1" x14ac:dyDescent="0.3">
      <c r="A26" s="6" t="s">
        <v>22</v>
      </c>
      <c r="B26" s="15">
        <v>71106638.689999998</v>
      </c>
      <c r="C26" s="9">
        <v>0</v>
      </c>
      <c r="D26" s="7">
        <v>0</v>
      </c>
      <c r="H26" s="16"/>
      <c r="I26" s="16"/>
    </row>
    <row r="27" spans="1:9" ht="19.5" customHeight="1" x14ac:dyDescent="0.3">
      <c r="A27" s="21" t="s">
        <v>40</v>
      </c>
      <c r="B27" s="14">
        <v>1321007446.8100002</v>
      </c>
      <c r="C27" s="8">
        <f>SUM(C6:C26)</f>
        <v>0</v>
      </c>
      <c r="D27" s="8">
        <f>SUM(D6:D26)</f>
        <v>0</v>
      </c>
      <c r="H27" s="16"/>
      <c r="I27" s="16"/>
    </row>
    <row r="28" spans="1:9" hidden="1" x14ac:dyDescent="0.3">
      <c r="C28" s="2" t="e">
        <f>#REF!/C27*100</f>
        <v>#REF!</v>
      </c>
    </row>
    <row r="30" spans="1:9" ht="61.5" customHeight="1" x14ac:dyDescent="0.3">
      <c r="A30" s="19" t="s">
        <v>38</v>
      </c>
      <c r="B30" s="19"/>
      <c r="C30" s="19"/>
      <c r="D30" s="19"/>
    </row>
  </sheetData>
  <mergeCells count="4">
    <mergeCell ref="C1:D1"/>
    <mergeCell ref="A3:D3"/>
    <mergeCell ref="A30:D30"/>
    <mergeCell ref="E2:L2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2022-10-06T06:12:35Z</cp:lastPrinted>
  <dcterms:created xsi:type="dcterms:W3CDTF">2020-10-06T06:29:40Z</dcterms:created>
  <dcterms:modified xsi:type="dcterms:W3CDTF">2022-10-24T12:07:24Z</dcterms:modified>
</cp:coreProperties>
</file>